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66925"/>
  <mc:AlternateContent xmlns:mc="http://schemas.openxmlformats.org/markup-compatibility/2006">
    <mc:Choice Requires="x15">
      <x15ac:absPath xmlns:x15ac="http://schemas.microsoft.com/office/spreadsheetml/2010/11/ac" url="\\dokumenti\sluzbe\sjn\SJN\JN-VELIKA\2025\260-4 Zavarovanje premoženja\RD\RD-končna verzija\"/>
    </mc:Choice>
  </mc:AlternateContent>
  <xr:revisionPtr revIDLastSave="0" documentId="13_ncr:1_{2F226537-540C-431C-939D-0EB8CEFAB41B}" xr6:coauthVersionLast="47" xr6:coauthVersionMax="47" xr10:uidLastSave="{00000000-0000-0000-0000-000000000000}"/>
  <bookViews>
    <workbookView xWindow="13770" yWindow="5020" windowWidth="21880" windowHeight="14150" activeTab="3" xr2:uid="{00000000-000D-0000-FFFF-FFFF00000000}"/>
  </bookViews>
  <sheets>
    <sheet name="REKAPITULACIJA skl. 2" sheetId="12" r:id="rId1"/>
    <sheet name="SPL. ODGOVORNOST" sheetId="14" r:id="rId2"/>
    <sheet name="POKLICNA ODG. " sheetId="16" r:id="rId3"/>
    <sheet name="PODATKI - ZAPOSLENI" sheetId="15" r:id="rId4"/>
  </sheets>
  <definedNames>
    <definedName name="_xlnm.Database" localSheetId="3">#REF!</definedName>
    <definedName name="_xlnm.Database" localSheetId="2">#REF!</definedName>
    <definedName name="_xlnm.Database">#REF!</definedName>
  </definedNames>
  <calcPr calcId="181029"/>
</workbook>
</file>

<file path=xl/calcChain.xml><?xml version="1.0" encoding="utf-8"?>
<calcChain xmlns="http://schemas.openxmlformats.org/spreadsheetml/2006/main">
  <c r="C14" i="12" l="1"/>
  <c r="C13" i="12"/>
  <c r="E26" i="16" l="1"/>
  <c r="E27" i="16" s="1"/>
  <c r="E28" i="16" l="1"/>
  <c r="C15" i="12" l="1"/>
  <c r="D14" i="12"/>
  <c r="E14" i="12" s="1"/>
  <c r="D13" i="12"/>
  <c r="E13" i="12" s="1"/>
  <c r="E31" i="14"/>
  <c r="E15" i="12" l="1"/>
  <c r="D15" i="12"/>
  <c r="E32" i="14"/>
  <c r="E33" i="14" s="1"/>
</calcChain>
</file>

<file path=xl/sharedStrings.xml><?xml version="1.0" encoding="utf-8"?>
<sst xmlns="http://schemas.openxmlformats.org/spreadsheetml/2006/main" count="132" uniqueCount="98">
  <si>
    <t>1.</t>
  </si>
  <si>
    <t>2.</t>
  </si>
  <si>
    <t>I.</t>
  </si>
  <si>
    <t>Zavaruje se odgovornost zavarovanca, ki izvira iz dejavnosti, lastnosti in pravnega razmerja za škode zaradi civilno-pravnih odškodninskih zahtevkov tretjih oseb z vključitvijo delodajalčeve odgovornosti, do višine navedenih zavarovalnih vsot:</t>
  </si>
  <si>
    <t>II.</t>
  </si>
  <si>
    <t>Zavarovalna vsota za telesne poškodbe 3. oseb:</t>
  </si>
  <si>
    <t>Delodajalčeva odgovornost</t>
  </si>
  <si>
    <t>IV.</t>
  </si>
  <si>
    <t>V.</t>
  </si>
  <si>
    <t>Območje kritja:</t>
  </si>
  <si>
    <t>VI.</t>
  </si>
  <si>
    <t>VII.</t>
  </si>
  <si>
    <t>Zavarujejo se tudi dodatni nevarnostni viri – zahteva se kritje za škode, ki ne izvirajo neposredno iz dejavnosti pravne osebe, vendar je pravna oseba v skladu z Obligacijskim zakonikom odgovorna zanje (npr. zdrs snega s strehe, škoda v zvezi z rednim vzdrževanjem objekta in okolice…..)</t>
  </si>
  <si>
    <t>Zaposleni - vsi (redno zap. in pogodbeni, najeti, študentje…):</t>
  </si>
  <si>
    <t>Zav. vsota:</t>
  </si>
  <si>
    <t>Št. javnega naročila:</t>
  </si>
  <si>
    <t>Ponudnik (zavarovalnica - naziv):</t>
  </si>
  <si>
    <t>ZAVAROVALNA VRSTA:</t>
  </si>
  <si>
    <t>ZAVAROVALNA PREMIJA Z DPZP:</t>
  </si>
  <si>
    <t>DAVEK DPZP:</t>
  </si>
  <si>
    <t>SKUPAJ:</t>
  </si>
  <si>
    <t>SKUPAJ Z DPZP</t>
  </si>
  <si>
    <t>III.</t>
  </si>
  <si>
    <t>Naročnik:</t>
  </si>
  <si>
    <t>ZAVAROVALNA PREMIJA BREZ DPZP</t>
  </si>
  <si>
    <t>DPZP (8,5%)</t>
  </si>
  <si>
    <t>Sedež ponudnika  (zavarovalnica - naslov):</t>
  </si>
  <si>
    <t>Število:</t>
  </si>
  <si>
    <t>Osnova za izačun premije:</t>
  </si>
  <si>
    <t>ZDRAVNIKI: Razredi glede na področje specializacije</t>
  </si>
  <si>
    <t>Čeljustna in zobna ortopedija  - Dermatovenerologija - Fizikalna in rehabilitacijska medicina  - lnfektologija - lntenistična onkologija - Onkologija z radioterapijo - Otroška in mladostniSka psihiatrija  - Otroška nevrologija - Otroško in preventivno zobozdravstvo - Paradontologija - Pediatrija - Pnevmologija - Psihiatrija - Stomatološka  protetika</t>
  </si>
  <si>
    <t>Predmet zavarovanja so odškodninski zahtevki zaradi škod, ki bi jih utrpeli na svojem telesu pacienti zaradi strokovno dokazanih napak in opustitev zdravniškega in ostalega medicinskega osebja pri opravljanju svoje dejavnosti -  preiskav, operativnih posegov, zdravljenja, rehabilitacije....</t>
  </si>
  <si>
    <t xml:space="preserve">Podaljšano obdobje uveljavljanja odškodninskih zahtevkov: </t>
  </si>
  <si>
    <t>5 let</t>
  </si>
  <si>
    <t xml:space="preserve">% doplačila na premijo zadnjega leta: </t>
  </si>
  <si>
    <t xml:space="preserve">ZAVAROVANJE SPLOŠNE IN POKLICNE ODGOVORNOSTI: </t>
  </si>
  <si>
    <t>Splošna medicina - Družinska  medicina - Gastroenterologija - Hematologija - Javno zdravje - Klinična genetika - Klinična mikrobiologija - Medicina dela, prometa in športa - Nefrologija  - Nevrologija  - Nuklearna medicina  - Patologija  - Radiologija  - Revmatologija - Sodna medicina - Transfuzijska medicina</t>
  </si>
  <si>
    <t>Abdominalna kirurgija - Anesteziologija, reanimatologija in perioperativna intenzivna medicina - Ginekologija in porodništvo - lntenzivna medicina - lnterna medicina - Kardiovaskularna kirurgija  - Maksilofacialna kirurgija - Nevrokirurgija - Oftalmologija - Oralna  kirurgija - Ortopedska kirurgija - Otorinolaringologija - Plastična, rekonstrukcijska in estetska  kirurgija - Splošnla kirurgija - Torakalna kirurgija - Travmatologija - Urgentna medicina  - Urologija</t>
  </si>
  <si>
    <t xml:space="preserve">V zavarovanje morajo biti zajete vse osebe, ki pri zavarovancu, na dan sklenitve zavarovalne pogodbe, opravljajo poklicno dejavnost (vključene so tudi osebe, ki opravljajo pripravništvo,  sekundariat oz. specializacijo), NE GLEDE NA VRSTO POGODBE O ZAPOSLITVI </t>
  </si>
  <si>
    <t>POKLICNA ODGOVORNOST</t>
  </si>
  <si>
    <t>Zavarovanje poklicne odgovornosti</t>
  </si>
  <si>
    <t>Sprožilec kritja:</t>
  </si>
  <si>
    <t>VIII.</t>
  </si>
  <si>
    <t>IX.</t>
  </si>
  <si>
    <t>X.</t>
  </si>
  <si>
    <t>XI.</t>
  </si>
  <si>
    <t>ZAVAROVANJE POKLICNE ODGOVORNOSTI ZDRAVNIKOV IN ZDRAVSTVENEGA OSEBJA:</t>
  </si>
  <si>
    <t>Nastanek škodnega dogodka</t>
  </si>
  <si>
    <t>VII:</t>
  </si>
  <si>
    <t xml:space="preserve">Zavarovalna vsota za poškodovanje stvari: </t>
  </si>
  <si>
    <t>Leni Agregat:</t>
  </si>
  <si>
    <t>Letni Agregat:</t>
  </si>
  <si>
    <t>Franšiza - soudelžba pri škodi:</t>
  </si>
  <si>
    <t>KLAVZULE IN DODATNE ZAHTEVE GLEDE VSEBINE KRITJA:</t>
  </si>
  <si>
    <t>V zavarovanje so vključeni odškodninski zahtevki iz naslove proizvajalčeve odgovornosti za izdelavo magistralnih zdravil.</t>
  </si>
  <si>
    <t xml:space="preserve">V zavarovanje je vključena tudi odgovornost zavarovanca iz naslova oranizacije usposabljanj v okviru standardnih dejavnosti bolnšnice. </t>
  </si>
  <si>
    <t xml:space="preserve">V zavarovanje je vključena tudi škoda, ki je neposredno povezana z laserskimi, UV ali rentgenskimi žarki. </t>
  </si>
  <si>
    <t>V zavarovanje je vključena tudi škodaš zaradi kršitve pojasnilne dolžnosti zavarovanca</t>
  </si>
  <si>
    <t>V zavarovanje je vključena tudi škoda zaradi kršitve pravice pacienta do upoštevanja vnaprej izražene volje</t>
  </si>
  <si>
    <t>V zavarovanje je vključena tudi škoda, ki je posledica umetne prekinitve nosečnosti</t>
  </si>
  <si>
    <t xml:space="preserve">V zavarovanje je vključena tudi škoda zaradi bolnišničnih okužb: okužbe z HIV, z znanimi vrstami hepatitisa, MRSA </t>
  </si>
  <si>
    <t xml:space="preserve">V zavarovanje so vključena ad hoc nadomeščanja v primerih dopusta ali bolniške odsotnosti zaposlenih zdravnikov oziroma ostalega medicinskega osebja </t>
  </si>
  <si>
    <t>Vložitev odškodninskega zahtevka (claims made)</t>
  </si>
  <si>
    <t>III</t>
  </si>
  <si>
    <t>ZAVAROVANJE SPLOŠNE CIVILNE ODGOVORNOSTI:</t>
  </si>
  <si>
    <t>Zavarovanje poklicne odgovornosti:</t>
  </si>
  <si>
    <t>Zavarovanje splošne in delodajalčeve odgovornosti:</t>
  </si>
  <si>
    <t>Zavarovanje splošne in delodajalčeve  odgovornosti</t>
  </si>
  <si>
    <t>Število zaposlenih na dan 9.10.2023</t>
  </si>
  <si>
    <t>LETNA PREMIJA BREZ DPZP</t>
  </si>
  <si>
    <t>Vključeno retroaktivno kritje:</t>
  </si>
  <si>
    <t>1 leto</t>
  </si>
  <si>
    <t>3 leta</t>
  </si>
  <si>
    <t>Inforativen strošek zavarovalne premije za podaljšano obdobje uveljavljanja odškodninskih zahtevkov (zavarovanec se lahko za to odloči v 30 dneh po poteku police):</t>
  </si>
  <si>
    <t>SLOVENIJA, vendar mora biti kritje podano v skladu z zakonodajo države, kjer oškodovanec uveljavlja zahtevek</t>
  </si>
  <si>
    <t xml:space="preserve">PONUDBA ZA ZAVAROVANJE POKLICNE ODGOVORNOSTI (LETNA PREMIJA): </t>
  </si>
  <si>
    <t>Splošna bolnišnica Dr. Franca Derganca Nova Gorica</t>
  </si>
  <si>
    <t>Od 31.3.2021</t>
  </si>
  <si>
    <r>
      <rPr>
        <b/>
        <sz val="11"/>
        <color rgb="FF000000"/>
        <rFont val="Calibri"/>
        <family val="2"/>
        <charset val="238"/>
        <scheme val="minor"/>
      </rPr>
      <t>1.000.000,00</t>
    </r>
    <r>
      <rPr>
        <sz val="11"/>
        <color rgb="FF000000"/>
        <rFont val="Calibri"/>
        <family val="2"/>
        <charset val="238"/>
        <scheme val="minor"/>
      </rPr>
      <t xml:space="preserve"> (V primeru izčrpanja letnega agregata, se ta lahko poveča za enkratnik zav. vsote. Zavarovalnica mora o izčrpanju letnega agregta nemudoma obvestiti zavarovanca. Dodatno kritje zavarovalnica obračuna po cenah iz te ponudbe.)</t>
    </r>
  </si>
  <si>
    <t>10% od škode, vendar ne manj kot 1.000 EUR in ne več kot 10.000 EUR</t>
  </si>
  <si>
    <t xml:space="preserve">30 dni znaša samodejno podaljšanje. Zavarovalnica ponudi neobvezno podaljšanje obdobja uveljavljanja odškodninskih zahtevkov, kot navedeno zgoraj, za obdobje 1, 3, ali 5 let po prenehanju veljavnosti police. Zavarovalnica vpiše % doplačila na letno premijo zadnjega leta v tabelo pod točko X.  </t>
  </si>
  <si>
    <t>Poklicna odgovornost</t>
  </si>
  <si>
    <t>V zavarovanje je vključena tudi odgovornost iz naslova morebitnih novih virov nevarnosti, ki bi se pojavili med trajanjem zavarovalnega obdobja, ki jih zavarovanec sporoči zavrovalnici in jih ta potrdi.</t>
  </si>
  <si>
    <t>Medicinsko osebje z različno stopnjo izobrazbe in primerljiv  kader (npr.  medicinske sestre in zdravstveni tehniki, laboratorijsko osebje,  zobotehniki, farmacevti itd.)</t>
  </si>
  <si>
    <t>Podano je kritje za škodo iz naslova nepremičnin, ki jih zavarovanec ne uporablja za lastno dejavnost - jih npr. oddaja tretjim oebam ali pa so prazne  - vila, samski dom, stanovanja, garsnjere…. KVADRATURA TAKIH NEPREMIČNIN: 1.550 m2</t>
  </si>
  <si>
    <t>Zavaruje se tudi odgovornost iz naslova škod v zvezi z pripravo hrane in pijače. (25 zaposlenih v kuhinji)</t>
  </si>
  <si>
    <r>
      <rPr>
        <b/>
        <sz val="11"/>
        <color rgb="FF000000"/>
        <rFont val="Calibri"/>
        <family val="2"/>
        <charset val="238"/>
        <scheme val="minor"/>
      </rPr>
      <t xml:space="preserve">800.000,00 </t>
    </r>
    <r>
      <rPr>
        <sz val="11"/>
        <color rgb="FF000000"/>
        <rFont val="Calibri"/>
        <family val="2"/>
        <charset val="238"/>
        <scheme val="minor"/>
      </rPr>
      <t>je skupni letni agreat škod. (V primeru izčrpanja letnega agregata, se ta lahko poveča za enojno zav. vsoto. Zavarovalnica mora o izčrpanju letnega agregta nemudoma obvestiti zavarovanca. Dodatno kritje zavarovalnica obračuna po cenah iz te ponudbe.)</t>
    </r>
  </si>
  <si>
    <t>Podano mora biti tudi kritje: SB Nova Gorica uporablja za nego svojih pacientov tudi prostore splošne bolnišnice v Gorici v Italiji. Gre za fizioterapijo (2 fiziatra) za nosečnice in terapije za otroke s posebnimi potrebami (2 specialna pedagoga). Strokovni kader in pacienti so del SB Nova Gorica, samo prostori za izvajanje programa so v Italiji.</t>
  </si>
  <si>
    <t>LETNA ZAVAROVALNA PREMIJA SKLOP ŠT. 2.</t>
  </si>
  <si>
    <t>SKUPAJ LETNA PREMIJA SKLOP 2:</t>
  </si>
  <si>
    <t xml:space="preserve">SKLOP ŠT.2: PONUDBA ZA ZAVAROVANJE SPLOŠNE IN POKLICNE ODGOVORNOTI - OSNOVNO KRITJE (LETNA PREMIJA): </t>
  </si>
  <si>
    <t>Splošna bolnišnica Dr. Franca Derganca</t>
  </si>
  <si>
    <t xml:space="preserve">OSTALO MEDICINSKO OSEBJE: </t>
  </si>
  <si>
    <t>Drugo: zdravnik - sekundarij</t>
  </si>
  <si>
    <t xml:space="preserve">Zavarovalna vsota za čiste premoženjske škode (podlimit): </t>
  </si>
  <si>
    <t>Ekološke škode (podlimit)</t>
  </si>
  <si>
    <t>10% od odškodnine, vendar ne manj kot 1.000,00 EUR in ne več kot 2.5000,00 EUR</t>
  </si>
  <si>
    <t>ZAVAROVALNO OBDOBJE: 4 leta (predvidoma od 31.3.2025 od 24:00 ure do 31.3.2029 do 24:00 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</si>
</sst>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238"/>
      <scheme val="minor"/>
    </font>
    <font>
      <b/>
      <sz val="11"/>
      <color theme="1"/>
      <name val="Calibri"/>
      <family val="2"/>
      <charset val="238"/>
      <scheme val="minor"/>
    </font>
    <font>
      <sz val="12"/>
      <color theme="1"/>
      <name val="Calibri"/>
      <family val="2"/>
      <charset val="238"/>
      <scheme val="minor"/>
    </font>
    <font>
      <b/>
      <sz val="12"/>
      <color theme="1"/>
      <name val="Calibri"/>
      <family val="2"/>
      <charset val="238"/>
      <scheme val="minor"/>
    </font>
    <font>
      <sz val="11"/>
      <color rgb="FF000000"/>
      <name val="Calibri"/>
      <family val="2"/>
      <charset val="238"/>
      <scheme val="minor"/>
    </font>
    <font>
      <b/>
      <sz val="11"/>
      <color rgb="FF000000"/>
      <name val="Calibri"/>
      <family val="2"/>
      <charset val="238"/>
      <scheme val="minor"/>
    </font>
    <font>
      <b/>
      <sz val="10"/>
      <color theme="1"/>
      <name val="Calibri"/>
      <family val="2"/>
      <charset val="238"/>
      <scheme val="minor"/>
    </font>
    <font>
      <sz val="10"/>
      <color indexed="8"/>
      <name val="Arial"/>
      <family val="2"/>
      <charset val="238"/>
    </font>
    <font>
      <sz val="10"/>
      <color indexed="8"/>
      <name val="Arial"/>
      <family val="2"/>
      <charset val="238"/>
    </font>
    <font>
      <sz val="11"/>
      <color theme="1"/>
      <name val="Calibri"/>
      <family val="2"/>
      <scheme val="minor"/>
    </font>
    <font>
      <sz val="11"/>
      <color rgb="FF000000"/>
      <name val="Calibri"/>
      <family val="2"/>
      <charset val="204"/>
    </font>
    <font>
      <b/>
      <sz val="10"/>
      <name val="Calibri"/>
      <family val="2"/>
      <charset val="238"/>
      <scheme val="minor"/>
    </font>
    <font>
      <sz val="10"/>
      <color rgb="FF000000"/>
      <name val="Verdana"/>
      <family val="2"/>
      <charset val="238"/>
    </font>
    <font>
      <b/>
      <sz val="11"/>
      <name val="Calibri"/>
      <family val="2"/>
      <charset val="238"/>
      <scheme val="minor"/>
    </font>
    <font>
      <b/>
      <sz val="9"/>
      <name val="Calibri"/>
      <family val="2"/>
      <charset val="238"/>
      <scheme val="minor"/>
    </font>
    <font>
      <sz val="11"/>
      <color rgb="FFFF0000"/>
      <name val="Calibri"/>
      <family val="2"/>
      <charset val="238"/>
      <scheme val="minor"/>
    </font>
    <font>
      <b/>
      <sz val="11"/>
      <color rgb="FFFF0000"/>
      <name val="Calibri"/>
      <family val="2"/>
      <charset val="238"/>
      <scheme val="minor"/>
    </font>
    <font>
      <sz val="8"/>
      <color theme="1"/>
      <name val="Calibri"/>
      <family val="2"/>
      <charset val="238"/>
      <scheme val="minor"/>
    </font>
    <font>
      <b/>
      <sz val="14"/>
      <color theme="1"/>
      <name val="Calibri"/>
      <family val="2"/>
      <charset val="238"/>
      <scheme val="minor"/>
    </font>
    <font>
      <sz val="10"/>
      <color theme="1"/>
      <name val="Verdana"/>
      <family val="2"/>
      <charset val="238"/>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6">
    <xf numFmtId="0" fontId="0" fillId="0" borderId="0"/>
    <xf numFmtId="0" fontId="7" fillId="0" borderId="0"/>
    <xf numFmtId="0" fontId="7" fillId="0" borderId="0"/>
    <xf numFmtId="0" fontId="8" fillId="0" borderId="0"/>
    <xf numFmtId="0" fontId="9" fillId="0" borderId="0"/>
    <xf numFmtId="0" fontId="10" fillId="0" borderId="0"/>
  </cellStyleXfs>
  <cellXfs count="79">
    <xf numFmtId="0" fontId="0" fillId="0" borderId="0" xfId="0"/>
    <xf numFmtId="0" fontId="0" fillId="2" borderId="0" xfId="0" applyFill="1"/>
    <xf numFmtId="0" fontId="0" fillId="0" borderId="1" xfId="0" applyBorder="1"/>
    <xf numFmtId="0" fontId="1" fillId="0" borderId="1" xfId="0" applyFont="1" applyBorder="1" applyAlignment="1">
      <alignment wrapText="1"/>
    </xf>
    <xf numFmtId="0" fontId="1" fillId="0" borderId="0" xfId="0" applyFont="1"/>
    <xf numFmtId="0" fontId="2" fillId="0" borderId="0" xfId="0" applyFont="1"/>
    <xf numFmtId="0" fontId="1" fillId="0" borderId="1" xfId="0" applyFont="1" applyBorder="1" applyAlignment="1">
      <alignment horizontal="right"/>
    </xf>
    <xf numFmtId="0" fontId="4"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horizontal="left" vertical="center" wrapText="1" indent="5"/>
    </xf>
    <xf numFmtId="0" fontId="0" fillId="0" borderId="0" xfId="0" applyAlignment="1">
      <alignment horizontal="right"/>
    </xf>
    <xf numFmtId="0" fontId="4" fillId="0" borderId="0" xfId="0" applyFont="1" applyAlignment="1">
      <alignment horizontal="justify" vertical="center"/>
    </xf>
    <xf numFmtId="0" fontId="4" fillId="0" borderId="0" xfId="0" applyFont="1" applyAlignment="1">
      <alignment horizontal="left" vertical="center" wrapText="1" indent="5"/>
    </xf>
    <xf numFmtId="3" fontId="0" fillId="0" borderId="0" xfId="0" applyNumberFormat="1"/>
    <xf numFmtId="0" fontId="5" fillId="0" borderId="1" xfId="0" applyFont="1" applyBorder="1" applyAlignment="1">
      <alignment vertical="center"/>
    </xf>
    <xf numFmtId="0" fontId="1" fillId="0" borderId="1" xfId="0" applyFont="1" applyBorder="1"/>
    <xf numFmtId="4" fontId="1" fillId="0" borderId="1" xfId="0" applyNumberFormat="1" applyFont="1" applyBorder="1"/>
    <xf numFmtId="0" fontId="0" fillId="0" borderId="1" xfId="0" applyBorder="1" applyAlignment="1">
      <alignment wrapText="1"/>
    </xf>
    <xf numFmtId="0" fontId="1" fillId="0" borderId="0" xfId="0" applyFont="1" applyAlignment="1">
      <alignment wrapText="1"/>
    </xf>
    <xf numFmtId="0" fontId="0" fillId="3" borderId="0" xfId="0" applyFill="1" applyAlignment="1">
      <alignment wrapText="1"/>
    </xf>
    <xf numFmtId="0" fontId="4" fillId="0" borderId="1" xfId="0" applyFont="1" applyBorder="1" applyAlignment="1">
      <alignment horizontal="justify" vertical="center" wrapText="1"/>
    </xf>
    <xf numFmtId="0" fontId="1" fillId="2" borderId="1" xfId="0" applyFont="1" applyFill="1" applyBorder="1" applyAlignment="1">
      <alignment horizontal="center" vertical="center" wrapText="1"/>
    </xf>
    <xf numFmtId="0" fontId="1" fillId="0" borderId="0" xfId="0" applyFont="1" applyAlignment="1">
      <alignment horizontal="right"/>
    </xf>
    <xf numFmtId="0" fontId="1" fillId="0" borderId="0" xfId="0" applyFont="1" applyAlignment="1">
      <alignment horizontal="right" wrapText="1"/>
    </xf>
    <xf numFmtId="0" fontId="3" fillId="0" borderId="0" xfId="0" applyFont="1"/>
    <xf numFmtId="0" fontId="2" fillId="0" borderId="0" xfId="0" applyFont="1" applyAlignment="1">
      <alignment horizontal="right"/>
    </xf>
    <xf numFmtId="4" fontId="6" fillId="0" borderId="1" xfId="0" applyNumberFormat="1" applyFont="1" applyBorder="1" applyAlignment="1">
      <alignment horizontal="right"/>
    </xf>
    <xf numFmtId="4" fontId="11" fillId="0" borderId="1" xfId="0" applyNumberFormat="1" applyFont="1" applyBorder="1" applyAlignment="1">
      <alignment horizontal="right" wrapText="1"/>
    </xf>
    <xf numFmtId="0" fontId="0" fillId="0" borderId="0" xfId="0" applyAlignment="1">
      <alignment wrapText="1"/>
    </xf>
    <xf numFmtId="4" fontId="0" fillId="3" borderId="1" xfId="0" applyNumberFormat="1" applyFill="1" applyBorder="1"/>
    <xf numFmtId="4" fontId="0" fillId="3" borderId="1" xfId="0" applyNumberFormat="1" applyFill="1" applyBorder="1" applyAlignment="1">
      <alignment horizontal="right" vertical="center"/>
    </xf>
    <xf numFmtId="0" fontId="12" fillId="0" borderId="0" xfId="0" applyFont="1" applyAlignment="1">
      <alignment horizontal="justify" vertical="center"/>
    </xf>
    <xf numFmtId="4" fontId="6" fillId="0" borderId="1" xfId="0" applyNumberFormat="1" applyFont="1" applyBorder="1" applyAlignment="1">
      <alignment horizontal="right" wrapText="1"/>
    </xf>
    <xf numFmtId="0" fontId="1" fillId="0" borderId="0" xfId="0" applyFont="1" applyAlignment="1">
      <alignment horizontal="left" wrapText="1"/>
    </xf>
    <xf numFmtId="0" fontId="1" fillId="0" borderId="1" xfId="0" applyFont="1" applyBorder="1" applyAlignment="1">
      <alignment horizontal="right" wrapText="1"/>
    </xf>
    <xf numFmtId="4" fontId="0" fillId="0" borderId="1" xfId="0" applyNumberFormat="1" applyBorder="1"/>
    <xf numFmtId="0" fontId="13" fillId="0" borderId="1" xfId="0" applyFont="1" applyBorder="1" applyAlignment="1">
      <alignment vertical="center"/>
    </xf>
    <xf numFmtId="0" fontId="5" fillId="0" borderId="0" xfId="0" applyFont="1" applyAlignment="1">
      <alignment horizontal="justify" vertical="center"/>
    </xf>
    <xf numFmtId="0" fontId="0" fillId="0" borderId="5" xfId="0" applyBorder="1"/>
    <xf numFmtId="0" fontId="4" fillId="0" borderId="0" xfId="0" applyFont="1" applyAlignment="1">
      <alignment horizontal="left" vertical="center" wrapText="1"/>
    </xf>
    <xf numFmtId="0" fontId="1"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xf>
    <xf numFmtId="0" fontId="1" fillId="0" borderId="0" xfId="0" applyFont="1" applyAlignment="1">
      <alignment horizontal="justify" vertical="center"/>
    </xf>
    <xf numFmtId="0" fontId="0" fillId="0" borderId="1" xfId="0" applyBorder="1" applyAlignment="1">
      <alignment vertical="center" wrapText="1"/>
    </xf>
    <xf numFmtId="0" fontId="14" fillId="0" borderId="1" xfId="0" applyFont="1" applyBorder="1" applyAlignment="1">
      <alignment horizontal="center" wrapText="1"/>
    </xf>
    <xf numFmtId="14" fontId="5" fillId="0" borderId="0" xfId="0" applyNumberFormat="1" applyFont="1" applyAlignment="1">
      <alignment horizontal="justify" vertical="center"/>
    </xf>
    <xf numFmtId="4" fontId="6" fillId="3" borderId="1" xfId="0" applyNumberFormat="1" applyFont="1" applyFill="1" applyBorder="1" applyAlignment="1">
      <alignment horizontal="right" wrapText="1"/>
    </xf>
    <xf numFmtId="0" fontId="15" fillId="0" borderId="0" xfId="0" applyFont="1"/>
    <xf numFmtId="0" fontId="16" fillId="0" borderId="0" xfId="0" applyFont="1"/>
    <xf numFmtId="1" fontId="6" fillId="3" borderId="1" xfId="0" applyNumberFormat="1" applyFont="1" applyFill="1" applyBorder="1" applyAlignment="1">
      <alignment horizontal="right" wrapText="1"/>
    </xf>
    <xf numFmtId="4" fontId="17" fillId="3" borderId="1" xfId="0" applyNumberFormat="1" applyFont="1" applyFill="1" applyBorder="1"/>
    <xf numFmtId="0" fontId="2" fillId="0" borderId="0" xfId="0" applyFont="1" applyAlignment="1">
      <alignment wrapText="1"/>
    </xf>
    <xf numFmtId="0" fontId="2" fillId="0" borderId="0" xfId="0" applyFont="1" applyAlignment="1">
      <alignment horizontal="left" vertical="center" wrapText="1"/>
    </xf>
    <xf numFmtId="4" fontId="18" fillId="0" borderId="1" xfId="0" applyNumberFormat="1" applyFont="1" applyBorder="1" applyAlignment="1">
      <alignment horizontal="right" vertical="center"/>
    </xf>
    <xf numFmtId="0" fontId="0" fillId="0" borderId="1" xfId="0" applyBorder="1" applyAlignment="1">
      <alignment horizontal="center" vertical="center"/>
    </xf>
    <xf numFmtId="0" fontId="19" fillId="0" borderId="0" xfId="0" applyFont="1" applyAlignment="1">
      <alignment vertical="center"/>
    </xf>
    <xf numFmtId="0" fontId="1" fillId="0" borderId="0" xfId="0" applyFont="1" applyAlignment="1">
      <alignment horizontal="center" vertical="center"/>
    </xf>
    <xf numFmtId="0" fontId="0" fillId="0" borderId="0" xfId="0" applyAlignment="1">
      <alignment horizontal="center" vertical="center"/>
    </xf>
    <xf numFmtId="0" fontId="14" fillId="0" borderId="1" xfId="0" applyFont="1" applyBorder="1" applyAlignment="1">
      <alignment horizontal="center" vertical="center" wrapText="1"/>
    </xf>
    <xf numFmtId="0" fontId="0" fillId="0" borderId="0" xfId="0" applyAlignment="1">
      <alignment wrapText="1"/>
    </xf>
    <xf numFmtId="0" fontId="0" fillId="3" borderId="0" xfId="0" applyFill="1" applyAlignment="1">
      <alignment wrapText="1"/>
    </xf>
    <xf numFmtId="0" fontId="4" fillId="0" borderId="7" xfId="0" applyFont="1"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4" fontId="1" fillId="0" borderId="2" xfId="0" applyNumberFormat="1" applyFont="1" applyBorder="1" applyAlignment="1">
      <alignment horizontal="right" vertical="center"/>
    </xf>
    <xf numFmtId="0" fontId="1" fillId="0" borderId="6" xfId="0" applyFont="1" applyBorder="1" applyAlignment="1">
      <alignment horizontal="right" vertical="center"/>
    </xf>
    <xf numFmtId="0" fontId="0" fillId="0" borderId="3" xfId="0" applyBorder="1"/>
    <xf numFmtId="0" fontId="0" fillId="0" borderId="7" xfId="0" applyBorder="1" applyAlignment="1">
      <alignment wrapText="1"/>
    </xf>
    <xf numFmtId="0" fontId="0" fillId="0" borderId="8" xfId="0" applyBorder="1" applyAlignment="1">
      <alignment wrapText="1"/>
    </xf>
    <xf numFmtId="0" fontId="0" fillId="0" borderId="4" xfId="0" applyBorder="1" applyAlignment="1">
      <alignment wrapText="1"/>
    </xf>
    <xf numFmtId="0" fontId="0" fillId="0" borderId="1" xfId="0" applyBorder="1" applyAlignment="1">
      <alignment wrapText="1"/>
    </xf>
    <xf numFmtId="0" fontId="4" fillId="0" borderId="7" xfId="0" applyFont="1" applyBorder="1" applyAlignment="1">
      <alignment horizontal="justify" vertical="center" wrapText="1"/>
    </xf>
    <xf numFmtId="0" fontId="4" fillId="0" borderId="7" xfId="0" applyFont="1" applyBorder="1" applyAlignment="1">
      <alignment vertical="center" wrapText="1"/>
    </xf>
    <xf numFmtId="0" fontId="4" fillId="0" borderId="1" xfId="0" applyFont="1" applyBorder="1" applyAlignment="1">
      <alignment vertical="center" wrapText="1"/>
    </xf>
    <xf numFmtId="0" fontId="4" fillId="0" borderId="7" xfId="0" applyFont="1" applyBorder="1" applyAlignment="1">
      <alignment horizontal="justify" vertical="center"/>
    </xf>
    <xf numFmtId="0" fontId="0" fillId="0" borderId="8" xfId="0" applyBorder="1"/>
    <xf numFmtId="0" fontId="0" fillId="0" borderId="4" xfId="0" applyBorder="1"/>
  </cellXfs>
  <cellStyles count="6">
    <cellStyle name="Navadno" xfId="0" builtinId="0"/>
    <cellStyle name="Navadno 2" xfId="5" xr:uid="{00000000-0005-0000-0000-000001000000}"/>
    <cellStyle name="Normal 2" xfId="2" xr:uid="{00000000-0005-0000-0000-000002000000}"/>
    <cellStyle name="Normal 3" xfId="4" xr:uid="{00000000-0005-0000-0000-000003000000}"/>
    <cellStyle name="Normal 4" xfId="3" xr:uid="{00000000-0005-0000-0000-000004000000}"/>
    <cellStyle name="Normal 5" xfId="1" xr:uid="{00000000-0005-0000-0000-000005000000}"/>
  </cellStyles>
  <dxfs count="0"/>
  <tableStyles count="0" defaultTableStyle="TableStyleMedium2" defaultPivotStyle="PivotStyleLight16"/>
  <colors>
    <mruColors>
      <color rgb="FFFFCCFF"/>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6"/>
  <sheetViews>
    <sheetView workbookViewId="0">
      <selection activeCell="B3" sqref="B3"/>
    </sheetView>
  </sheetViews>
  <sheetFormatPr defaultRowHeight="14.5" x14ac:dyDescent="0.35"/>
  <cols>
    <col min="2" max="2" width="42.26953125" customWidth="1"/>
    <col min="3" max="3" width="14.1796875" customWidth="1"/>
    <col min="4" max="4" width="12" customWidth="1"/>
    <col min="5" max="5" width="14.26953125" customWidth="1"/>
  </cols>
  <sheetData>
    <row r="1" spans="1:8" ht="15.5" x14ac:dyDescent="0.35">
      <c r="B1" s="24" t="s">
        <v>90</v>
      </c>
      <c r="C1" s="5"/>
      <c r="D1" s="5"/>
      <c r="E1" s="5"/>
      <c r="F1" s="5"/>
      <c r="G1" s="5"/>
      <c r="H1" s="5"/>
    </row>
    <row r="2" spans="1:8" ht="15.5" x14ac:dyDescent="0.35">
      <c r="B2" s="24"/>
      <c r="C2" s="5"/>
      <c r="D2" s="5"/>
      <c r="E2" s="5"/>
      <c r="F2" s="5"/>
      <c r="G2" s="5"/>
      <c r="H2" s="5"/>
    </row>
    <row r="3" spans="1:8" x14ac:dyDescent="0.35">
      <c r="B3" s="4" t="s">
        <v>97</v>
      </c>
    </row>
    <row r="4" spans="1:8" ht="15.65" customHeight="1" x14ac:dyDescent="0.35">
      <c r="B4" s="10" t="s">
        <v>23</v>
      </c>
      <c r="C4" s="60" t="s">
        <v>91</v>
      </c>
      <c r="D4" s="60"/>
      <c r="E4" s="60"/>
      <c r="F4" s="60"/>
      <c r="G4" s="60"/>
      <c r="H4" s="60"/>
    </row>
    <row r="5" spans="1:8" x14ac:dyDescent="0.35">
      <c r="B5" s="10"/>
    </row>
    <row r="6" spans="1:8" ht="32.5" customHeight="1" x14ac:dyDescent="0.35">
      <c r="B6" s="22" t="s">
        <v>16</v>
      </c>
      <c r="C6" s="61"/>
      <c r="D6" s="61"/>
      <c r="E6" s="61"/>
      <c r="F6" s="61"/>
      <c r="G6" s="61"/>
      <c r="H6" s="61"/>
    </row>
    <row r="7" spans="1:8" ht="31.15" customHeight="1" x14ac:dyDescent="0.35">
      <c r="B7" s="22" t="s">
        <v>26</v>
      </c>
      <c r="C7" s="61"/>
      <c r="D7" s="61"/>
      <c r="E7" s="61"/>
      <c r="F7" s="61"/>
      <c r="G7" s="61"/>
      <c r="H7" s="61"/>
    </row>
    <row r="8" spans="1:8" x14ac:dyDescent="0.35">
      <c r="B8" s="22"/>
    </row>
    <row r="9" spans="1:8" x14ac:dyDescent="0.35">
      <c r="B9" s="22" t="s">
        <v>15</v>
      </c>
      <c r="C9" s="61"/>
      <c r="D9" s="61"/>
      <c r="E9" s="61"/>
      <c r="F9" s="61"/>
      <c r="G9" s="61"/>
      <c r="H9" s="61"/>
    </row>
    <row r="10" spans="1:8" x14ac:dyDescent="0.35">
      <c r="B10" s="22"/>
      <c r="C10" s="19"/>
      <c r="D10" s="19"/>
      <c r="E10" s="19"/>
      <c r="F10" s="19"/>
      <c r="G10" s="19"/>
      <c r="H10" s="19"/>
    </row>
    <row r="11" spans="1:8" x14ac:dyDescent="0.35">
      <c r="B11" s="33" t="s">
        <v>88</v>
      </c>
    </row>
    <row r="12" spans="1:8" ht="43.5" x14ac:dyDescent="0.35">
      <c r="A12" s="2"/>
      <c r="B12" s="15" t="s">
        <v>17</v>
      </c>
      <c r="C12" s="3" t="s">
        <v>24</v>
      </c>
      <c r="D12" s="15" t="s">
        <v>25</v>
      </c>
      <c r="E12" s="3" t="s">
        <v>18</v>
      </c>
    </row>
    <row r="13" spans="1:8" ht="29" x14ac:dyDescent="0.35">
      <c r="A13" s="2" t="s">
        <v>0</v>
      </c>
      <c r="B13" s="44" t="s">
        <v>67</v>
      </c>
      <c r="C13" s="29">
        <f>+'SPL. ODGOVORNOST'!E30</f>
        <v>0</v>
      </c>
      <c r="D13" s="35">
        <f t="shared" ref="D13:D14" si="0">C13*0.085</f>
        <v>0</v>
      </c>
      <c r="E13" s="35">
        <f t="shared" ref="E13:E14" si="1">C13+D13</f>
        <v>0</v>
      </c>
      <c r="G13" s="1"/>
    </row>
    <row r="14" spans="1:8" ht="27" customHeight="1" x14ac:dyDescent="0.35">
      <c r="A14" s="2" t="s">
        <v>1</v>
      </c>
      <c r="B14" s="44" t="s">
        <v>40</v>
      </c>
      <c r="C14" s="29">
        <f>+'POKLICNA ODG. '!E25</f>
        <v>0</v>
      </c>
      <c r="D14" s="35">
        <f t="shared" si="0"/>
        <v>0</v>
      </c>
      <c r="E14" s="35">
        <f t="shared" si="1"/>
        <v>0</v>
      </c>
    </row>
    <row r="15" spans="1:8" x14ac:dyDescent="0.35">
      <c r="A15" s="2"/>
      <c r="B15" s="34" t="s">
        <v>89</v>
      </c>
      <c r="C15" s="16">
        <f>SUM(C13:C14)</f>
        <v>0</v>
      </c>
      <c r="D15" s="16">
        <f>SUM(D13:D14)</f>
        <v>0</v>
      </c>
      <c r="E15" s="16">
        <f>SUM(E13:E14)</f>
        <v>0</v>
      </c>
    </row>
    <row r="16" spans="1:8" x14ac:dyDescent="0.35">
      <c r="B16" s="22"/>
      <c r="C16" s="4"/>
      <c r="D16" s="4"/>
      <c r="E16" s="4"/>
    </row>
  </sheetData>
  <sheetProtection selectLockedCells="1"/>
  <protectedRanges>
    <protectedRange algorithmName="SHA-512" hashValue="AixnccfB8QF4P8CCfUhfBBDzqwnC5FazXQEV6HNSxbdPJ8l8V+bhw2f4gUFxqJK0yx0Fj93rw9/jrMo0QNAKOw==" saltValue="sHhT5277XAu9Nc2CDY2SkQ==" spinCount="100000" sqref="C6:C7 C9 C13:C14" name="kirek"/>
  </protectedRanges>
  <mergeCells count="4">
    <mergeCell ref="C4:H4"/>
    <mergeCell ref="C6:H6"/>
    <mergeCell ref="C7:H7"/>
    <mergeCell ref="C9:H9"/>
  </mergeCells>
  <pageMargins left="0.25" right="0.25"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0"/>
  <sheetViews>
    <sheetView workbookViewId="0">
      <selection activeCell="B2" sqref="B2"/>
    </sheetView>
  </sheetViews>
  <sheetFormatPr defaultRowHeight="14.5" x14ac:dyDescent="0.35"/>
  <cols>
    <col min="2" max="2" width="15.54296875" customWidth="1"/>
    <col min="3" max="3" width="59" customWidth="1"/>
    <col min="4" max="4" width="21.54296875" customWidth="1"/>
    <col min="5" max="5" width="14.1796875" customWidth="1"/>
    <col min="6" max="6" width="12.81640625" customWidth="1"/>
  </cols>
  <sheetData>
    <row r="1" spans="1:8" ht="15.5" x14ac:dyDescent="0.35">
      <c r="B1" s="24" t="s">
        <v>75</v>
      </c>
      <c r="C1" s="5"/>
      <c r="D1" s="5"/>
      <c r="E1" s="5"/>
      <c r="F1" s="5"/>
      <c r="G1" s="5"/>
    </row>
    <row r="2" spans="1:8" ht="15.5" x14ac:dyDescent="0.35">
      <c r="B2" s="24" t="s">
        <v>97</v>
      </c>
      <c r="C2" s="5"/>
      <c r="D2" s="5"/>
      <c r="E2" s="5"/>
      <c r="F2" s="5"/>
      <c r="G2" s="5"/>
    </row>
    <row r="3" spans="1:8" ht="15.5" x14ac:dyDescent="0.35">
      <c r="B3" s="25" t="s">
        <v>23</v>
      </c>
      <c r="C3" s="53" t="s">
        <v>76</v>
      </c>
      <c r="D3" s="52"/>
      <c r="E3" s="52"/>
      <c r="F3" s="52"/>
      <c r="G3" s="52"/>
    </row>
    <row r="4" spans="1:8" x14ac:dyDescent="0.35">
      <c r="B4" s="10"/>
    </row>
    <row r="5" spans="1:8" ht="43.5" x14ac:dyDescent="0.35">
      <c r="B5" s="23" t="s">
        <v>16</v>
      </c>
      <c r="C5" s="61"/>
      <c r="D5" s="61"/>
      <c r="E5" s="61"/>
      <c r="F5" s="61"/>
      <c r="G5" s="61"/>
      <c r="H5" s="61"/>
    </row>
    <row r="6" spans="1:8" ht="43.5" x14ac:dyDescent="0.35">
      <c r="B6" s="23" t="s">
        <v>26</v>
      </c>
      <c r="C6" s="61"/>
      <c r="D6" s="61"/>
      <c r="E6" s="61"/>
      <c r="F6" s="61"/>
      <c r="G6" s="61"/>
      <c r="H6" s="61"/>
    </row>
    <row r="7" spans="1:8" x14ac:dyDescent="0.35">
      <c r="B7" s="23"/>
    </row>
    <row r="8" spans="1:8" ht="29" x14ac:dyDescent="0.35">
      <c r="B8" s="23" t="s">
        <v>15</v>
      </c>
      <c r="C8" s="61"/>
      <c r="D8" s="61"/>
      <c r="E8" s="61"/>
      <c r="F8" s="61"/>
      <c r="G8" s="61"/>
      <c r="H8" s="61"/>
    </row>
    <row r="10" spans="1:8" x14ac:dyDescent="0.35">
      <c r="B10" s="4" t="s">
        <v>64</v>
      </c>
    </row>
    <row r="12" spans="1:8" ht="58" x14ac:dyDescent="0.35">
      <c r="A12" s="57" t="s">
        <v>2</v>
      </c>
      <c r="C12" s="7" t="s">
        <v>3</v>
      </c>
    </row>
    <row r="13" spans="1:8" x14ac:dyDescent="0.35">
      <c r="A13" s="58"/>
      <c r="C13" s="8"/>
      <c r="D13" s="18" t="s">
        <v>14</v>
      </c>
    </row>
    <row r="14" spans="1:8" x14ac:dyDescent="0.35">
      <c r="A14" s="57" t="s">
        <v>4</v>
      </c>
      <c r="B14" s="2">
        <v>1</v>
      </c>
      <c r="C14" s="9" t="s">
        <v>5</v>
      </c>
      <c r="D14" s="66">
        <v>400000</v>
      </c>
    </row>
    <row r="15" spans="1:8" x14ac:dyDescent="0.35">
      <c r="A15" s="57"/>
      <c r="B15" s="2">
        <v>2</v>
      </c>
      <c r="C15" s="9" t="s">
        <v>6</v>
      </c>
      <c r="D15" s="67"/>
    </row>
    <row r="16" spans="1:8" ht="16.149999999999999" customHeight="1" x14ac:dyDescent="0.35">
      <c r="A16" s="57"/>
      <c r="B16" s="2">
        <v>3</v>
      </c>
      <c r="C16" s="9" t="s">
        <v>49</v>
      </c>
      <c r="D16" s="68"/>
    </row>
    <row r="17" spans="1:5" x14ac:dyDescent="0.35">
      <c r="A17" s="57"/>
      <c r="B17" s="2">
        <v>4</v>
      </c>
      <c r="C17" s="9" t="s">
        <v>94</v>
      </c>
      <c r="D17" s="16">
        <v>20000</v>
      </c>
    </row>
    <row r="18" spans="1:5" x14ac:dyDescent="0.35">
      <c r="A18" s="57"/>
      <c r="B18" s="2">
        <v>5</v>
      </c>
      <c r="C18" s="9" t="s">
        <v>95</v>
      </c>
      <c r="D18" s="16">
        <v>150000</v>
      </c>
    </row>
    <row r="19" spans="1:5" x14ac:dyDescent="0.35">
      <c r="A19" s="57"/>
      <c r="C19" s="11"/>
      <c r="D19" s="18"/>
    </row>
    <row r="20" spans="1:5" x14ac:dyDescent="0.35">
      <c r="A20" s="57"/>
      <c r="B20" s="18"/>
      <c r="C20" s="12"/>
      <c r="D20" s="13"/>
    </row>
    <row r="21" spans="1:5" x14ac:dyDescent="0.35">
      <c r="A21" s="57" t="s">
        <v>22</v>
      </c>
      <c r="B21" s="40" t="s">
        <v>41</v>
      </c>
      <c r="C21" s="31" t="s">
        <v>47</v>
      </c>
      <c r="D21" s="13"/>
    </row>
    <row r="22" spans="1:5" ht="93" customHeight="1" x14ac:dyDescent="0.35">
      <c r="A22" s="57" t="s">
        <v>7</v>
      </c>
      <c r="B22" s="40" t="s">
        <v>51</v>
      </c>
      <c r="C22" s="7" t="s">
        <v>86</v>
      </c>
    </row>
    <row r="23" spans="1:5" ht="42.65" customHeight="1" x14ac:dyDescent="0.35">
      <c r="A23" s="57" t="s">
        <v>8</v>
      </c>
      <c r="B23" s="40" t="s">
        <v>9</v>
      </c>
      <c r="C23" s="39" t="s">
        <v>74</v>
      </c>
    </row>
    <row r="24" spans="1:5" ht="43.5" x14ac:dyDescent="0.35">
      <c r="A24" s="57" t="s">
        <v>10</v>
      </c>
      <c r="B24" s="40" t="s">
        <v>52</v>
      </c>
      <c r="C24" s="43" t="s">
        <v>96</v>
      </c>
    </row>
    <row r="25" spans="1:5" x14ac:dyDescent="0.35">
      <c r="A25" s="57"/>
      <c r="B25" s="42"/>
      <c r="C25" s="8"/>
    </row>
    <row r="26" spans="1:5" x14ac:dyDescent="0.35">
      <c r="A26" s="57" t="s">
        <v>48</v>
      </c>
      <c r="B26" s="42"/>
      <c r="C26" s="14"/>
      <c r="D26" s="15" t="s">
        <v>27</v>
      </c>
    </row>
    <row r="27" spans="1:5" x14ac:dyDescent="0.35">
      <c r="A27" s="57"/>
      <c r="C27" s="14" t="s">
        <v>13</v>
      </c>
      <c r="D27" s="15">
        <v>965</v>
      </c>
    </row>
    <row r="28" spans="1:5" x14ac:dyDescent="0.35">
      <c r="A28" s="57"/>
      <c r="C28" s="11"/>
    </row>
    <row r="29" spans="1:5" ht="29" x14ac:dyDescent="0.35">
      <c r="A29" s="57"/>
      <c r="C29" s="28"/>
      <c r="D29" s="34" t="s">
        <v>28</v>
      </c>
      <c r="E29" s="21" t="s">
        <v>69</v>
      </c>
    </row>
    <row r="30" spans="1:5" x14ac:dyDescent="0.35">
      <c r="A30" s="57" t="s">
        <v>42</v>
      </c>
      <c r="C30" s="6" t="s">
        <v>66</v>
      </c>
      <c r="D30" s="51"/>
      <c r="E30" s="30"/>
    </row>
    <row r="31" spans="1:5" x14ac:dyDescent="0.35">
      <c r="A31" s="58"/>
      <c r="D31" s="26" t="s">
        <v>20</v>
      </c>
      <c r="E31" s="27">
        <f>E30</f>
        <v>0</v>
      </c>
    </row>
    <row r="32" spans="1:5" x14ac:dyDescent="0.35">
      <c r="A32" s="58"/>
      <c r="D32" s="26" t="s">
        <v>19</v>
      </c>
      <c r="E32" s="27">
        <f>E31*0.085</f>
        <v>0</v>
      </c>
    </row>
    <row r="33" spans="1:6" x14ac:dyDescent="0.35">
      <c r="A33" s="58"/>
      <c r="D33" s="26" t="s">
        <v>21</v>
      </c>
      <c r="E33" s="27">
        <f>E31+E32</f>
        <v>0</v>
      </c>
    </row>
    <row r="34" spans="1:6" x14ac:dyDescent="0.35">
      <c r="A34" s="58"/>
    </row>
    <row r="35" spans="1:6" x14ac:dyDescent="0.35">
      <c r="A35" s="58"/>
    </row>
    <row r="36" spans="1:6" x14ac:dyDescent="0.35">
      <c r="A36" s="57" t="s">
        <v>43</v>
      </c>
      <c r="C36" s="37" t="s">
        <v>53</v>
      </c>
      <c r="D36" s="18"/>
    </row>
    <row r="37" spans="1:6" ht="57.65" customHeight="1" x14ac:dyDescent="0.35">
      <c r="A37" s="4"/>
      <c r="C37" s="62" t="s">
        <v>84</v>
      </c>
      <c r="D37" s="63"/>
      <c r="E37" s="64"/>
      <c r="F37" s="48"/>
    </row>
    <row r="38" spans="1:6" ht="37.9" customHeight="1" x14ac:dyDescent="0.35">
      <c r="A38" s="4"/>
      <c r="C38" s="62" t="s">
        <v>85</v>
      </c>
      <c r="D38" s="63"/>
      <c r="E38" s="64"/>
    </row>
    <row r="39" spans="1:6" ht="54.65" customHeight="1" x14ac:dyDescent="0.35">
      <c r="A39" s="4"/>
      <c r="C39" s="62" t="s">
        <v>12</v>
      </c>
      <c r="D39" s="63"/>
      <c r="E39" s="64"/>
    </row>
    <row r="40" spans="1:6" ht="42.65" customHeight="1" x14ac:dyDescent="0.35">
      <c r="C40" s="65" t="s">
        <v>82</v>
      </c>
      <c r="D40" s="63"/>
      <c r="E40" s="64"/>
      <c r="F40" s="48"/>
    </row>
  </sheetData>
  <protectedRanges>
    <protectedRange algorithmName="SHA-512" hashValue="AixnccfB8QF4P8CCfUhfBBDzqwnC5FazXQEV6HNSxbdPJ8l8V+bhw2f4gUFxqJK0yx0Fj93rw9/jrMo0QNAKOw==" saltValue="sHhT5277XAu9Nc2CDY2SkQ==" spinCount="100000" sqref="C5" name="kirek"/>
    <protectedRange algorithmName="SHA-512" hashValue="AixnccfB8QF4P8CCfUhfBBDzqwnC5FazXQEV6HNSxbdPJ8l8V+bhw2f4gUFxqJK0yx0Fj93rw9/jrMo0QNAKOw==" saltValue="sHhT5277XAu9Nc2CDY2SkQ==" spinCount="100000" sqref="C6" name="kirek_1"/>
    <protectedRange algorithmName="SHA-512" hashValue="AixnccfB8QF4P8CCfUhfBBDzqwnC5FazXQEV6HNSxbdPJ8l8V+bhw2f4gUFxqJK0yx0Fj93rw9/jrMo0QNAKOw==" saltValue="sHhT5277XAu9Nc2CDY2SkQ==" spinCount="100000" sqref="C8" name="kirek_2"/>
  </protectedRanges>
  <mergeCells count="8">
    <mergeCell ref="C37:E37"/>
    <mergeCell ref="C38:E38"/>
    <mergeCell ref="C39:E39"/>
    <mergeCell ref="C40:E40"/>
    <mergeCell ref="C5:H5"/>
    <mergeCell ref="C6:H6"/>
    <mergeCell ref="C8:H8"/>
    <mergeCell ref="D14:D16"/>
  </mergeCells>
  <pageMargins left="0.25" right="0.25" top="0.75" bottom="0.75" header="0.3" footer="0.3"/>
  <pageSetup paperSize="9" scale="49"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50"/>
  <sheetViews>
    <sheetView workbookViewId="0">
      <selection activeCell="B2" sqref="B2"/>
    </sheetView>
  </sheetViews>
  <sheetFormatPr defaultRowHeight="14.5" x14ac:dyDescent="0.35"/>
  <cols>
    <col min="2" max="2" width="17" customWidth="1"/>
    <col min="3" max="3" width="56.54296875" customWidth="1"/>
    <col min="4" max="4" width="36.81640625" customWidth="1"/>
    <col min="5" max="5" width="15" customWidth="1"/>
    <col min="6" max="6" width="12.81640625" customWidth="1"/>
  </cols>
  <sheetData>
    <row r="1" spans="1:8" ht="15.5" x14ac:dyDescent="0.35">
      <c r="B1" s="24" t="s">
        <v>75</v>
      </c>
      <c r="C1" s="5"/>
      <c r="D1" s="5"/>
      <c r="E1" s="5"/>
      <c r="F1" s="5"/>
      <c r="G1" s="5"/>
    </row>
    <row r="2" spans="1:8" ht="15.5" x14ac:dyDescent="0.35">
      <c r="B2" s="24" t="s">
        <v>97</v>
      </c>
      <c r="C2" s="5"/>
      <c r="D2" s="5"/>
      <c r="E2" s="5"/>
      <c r="F2" s="5"/>
      <c r="G2" s="5"/>
    </row>
    <row r="3" spans="1:8" ht="15.5" x14ac:dyDescent="0.35">
      <c r="B3" s="25" t="s">
        <v>23</v>
      </c>
      <c r="C3" s="53" t="s">
        <v>76</v>
      </c>
      <c r="D3" s="52"/>
      <c r="E3" s="52"/>
      <c r="F3" s="52"/>
      <c r="G3" s="52"/>
    </row>
    <row r="4" spans="1:8" x14ac:dyDescent="0.35">
      <c r="B4" s="10"/>
    </row>
    <row r="5" spans="1:8" ht="43.5" x14ac:dyDescent="0.35">
      <c r="B5" s="23" t="s">
        <v>16</v>
      </c>
      <c r="C5" s="61"/>
      <c r="D5" s="61"/>
      <c r="E5" s="61"/>
      <c r="F5" s="61"/>
      <c r="G5" s="61"/>
      <c r="H5" s="61"/>
    </row>
    <row r="6" spans="1:8" ht="43.5" x14ac:dyDescent="0.35">
      <c r="B6" s="23" t="s">
        <v>26</v>
      </c>
      <c r="C6" s="61"/>
      <c r="D6" s="61"/>
      <c r="E6" s="61"/>
      <c r="F6" s="61"/>
      <c r="G6" s="61"/>
      <c r="H6" s="61"/>
    </row>
    <row r="7" spans="1:8" x14ac:dyDescent="0.35">
      <c r="B7" s="23"/>
    </row>
    <row r="8" spans="1:8" ht="29" x14ac:dyDescent="0.35">
      <c r="B8" s="23" t="s">
        <v>15</v>
      </c>
      <c r="C8" s="61"/>
      <c r="D8" s="61"/>
      <c r="E8" s="61"/>
      <c r="F8" s="61"/>
      <c r="G8" s="61"/>
      <c r="H8" s="61"/>
    </row>
    <row r="10" spans="1:8" x14ac:dyDescent="0.35">
      <c r="B10" s="4" t="s">
        <v>46</v>
      </c>
    </row>
    <row r="12" spans="1:8" ht="72.5" x14ac:dyDescent="0.35">
      <c r="A12" s="57" t="s">
        <v>2</v>
      </c>
      <c r="C12" s="7" t="s">
        <v>31</v>
      </c>
    </row>
    <row r="13" spans="1:8" x14ac:dyDescent="0.35">
      <c r="A13" s="57"/>
      <c r="C13" s="8"/>
      <c r="D13" s="18" t="s">
        <v>14</v>
      </c>
    </row>
    <row r="14" spans="1:8" ht="25.9" customHeight="1" x14ac:dyDescent="0.35">
      <c r="A14" s="57" t="s">
        <v>4</v>
      </c>
      <c r="B14" s="55">
        <v>1</v>
      </c>
      <c r="C14" s="9" t="s">
        <v>81</v>
      </c>
      <c r="D14" s="54">
        <v>600000</v>
      </c>
    </row>
    <row r="15" spans="1:8" x14ac:dyDescent="0.35">
      <c r="A15" s="57"/>
      <c r="C15" s="11"/>
      <c r="D15" s="18"/>
    </row>
    <row r="16" spans="1:8" x14ac:dyDescent="0.35">
      <c r="A16" s="57"/>
      <c r="B16" s="18"/>
      <c r="C16" s="11"/>
      <c r="D16" s="13"/>
    </row>
    <row r="17" spans="1:5" ht="21.65" customHeight="1" x14ac:dyDescent="0.35">
      <c r="A17" s="57" t="s">
        <v>63</v>
      </c>
      <c r="B17" s="40" t="s">
        <v>41</v>
      </c>
      <c r="C17" s="11" t="s">
        <v>62</v>
      </c>
      <c r="D17" s="13"/>
    </row>
    <row r="18" spans="1:5" ht="48.65" customHeight="1" x14ac:dyDescent="0.35">
      <c r="A18" s="57" t="s">
        <v>7</v>
      </c>
      <c r="B18" s="41" t="s">
        <v>70</v>
      </c>
      <c r="C18" s="46" t="s">
        <v>77</v>
      </c>
      <c r="D18" s="13"/>
    </row>
    <row r="19" spans="1:5" ht="87.65" customHeight="1" x14ac:dyDescent="0.35">
      <c r="A19" s="57" t="s">
        <v>8</v>
      </c>
      <c r="B19" s="40" t="s">
        <v>50</v>
      </c>
      <c r="C19" s="7" t="s">
        <v>78</v>
      </c>
    </row>
    <row r="20" spans="1:5" ht="39" customHeight="1" x14ac:dyDescent="0.35">
      <c r="A20" s="57" t="s">
        <v>10</v>
      </c>
      <c r="B20" s="40" t="s">
        <v>9</v>
      </c>
      <c r="C20" s="39" t="s">
        <v>74</v>
      </c>
    </row>
    <row r="21" spans="1:5" ht="43.15" customHeight="1" x14ac:dyDescent="0.35">
      <c r="A21" s="57" t="s">
        <v>11</v>
      </c>
      <c r="B21" s="40" t="s">
        <v>52</v>
      </c>
      <c r="C21" s="43" t="s">
        <v>79</v>
      </c>
    </row>
    <row r="22" spans="1:5" ht="72.5" x14ac:dyDescent="0.35">
      <c r="A22" s="57" t="s">
        <v>42</v>
      </c>
      <c r="B22" s="40" t="s">
        <v>32</v>
      </c>
      <c r="C22" s="7" t="s">
        <v>80</v>
      </c>
    </row>
    <row r="23" spans="1:5" x14ac:dyDescent="0.35">
      <c r="A23" s="57"/>
      <c r="C23" s="11"/>
    </row>
    <row r="24" spans="1:5" ht="29" x14ac:dyDescent="0.35">
      <c r="A24" s="57"/>
      <c r="C24" s="28"/>
      <c r="D24" s="34" t="s">
        <v>28</v>
      </c>
      <c r="E24" s="21" t="s">
        <v>69</v>
      </c>
    </row>
    <row r="25" spans="1:5" x14ac:dyDescent="0.35">
      <c r="A25" s="57" t="s">
        <v>43</v>
      </c>
      <c r="C25" s="6" t="s">
        <v>65</v>
      </c>
      <c r="D25" s="51"/>
      <c r="E25" s="30"/>
    </row>
    <row r="26" spans="1:5" x14ac:dyDescent="0.35">
      <c r="A26" s="58"/>
      <c r="D26" s="26" t="s">
        <v>20</v>
      </c>
      <c r="E26" s="27">
        <f>E25</f>
        <v>0</v>
      </c>
    </row>
    <row r="27" spans="1:5" x14ac:dyDescent="0.35">
      <c r="A27" s="58"/>
      <c r="D27" s="26" t="s">
        <v>19</v>
      </c>
      <c r="E27" s="27">
        <f>E26*0.085</f>
        <v>0</v>
      </c>
    </row>
    <row r="28" spans="1:5" x14ac:dyDescent="0.35">
      <c r="A28" s="58"/>
      <c r="D28" s="26" t="s">
        <v>21</v>
      </c>
      <c r="E28" s="27">
        <f>E26+E27</f>
        <v>0</v>
      </c>
    </row>
    <row r="29" spans="1:5" x14ac:dyDescent="0.35">
      <c r="A29" s="58"/>
    </row>
    <row r="30" spans="1:5" x14ac:dyDescent="0.35">
      <c r="A30" s="58"/>
    </row>
    <row r="31" spans="1:5" ht="43.5" x14ac:dyDescent="0.35">
      <c r="A31" s="57" t="s">
        <v>44</v>
      </c>
      <c r="C31" s="3" t="s">
        <v>73</v>
      </c>
      <c r="D31" s="32" t="s">
        <v>34</v>
      </c>
    </row>
    <row r="32" spans="1:5" ht="25.15" customHeight="1" x14ac:dyDescent="0.35">
      <c r="A32" s="57"/>
      <c r="C32" s="15" t="s">
        <v>71</v>
      </c>
      <c r="D32" s="50"/>
    </row>
    <row r="33" spans="1:8" ht="25.9" customHeight="1" x14ac:dyDescent="0.35">
      <c r="A33" s="57"/>
      <c r="C33" s="15" t="s">
        <v>72</v>
      </c>
      <c r="D33" s="47"/>
    </row>
    <row r="34" spans="1:8" ht="23.5" customHeight="1" x14ac:dyDescent="0.35">
      <c r="A34" s="58"/>
      <c r="C34" s="15" t="s">
        <v>33</v>
      </c>
      <c r="D34" s="47"/>
    </row>
    <row r="35" spans="1:8" x14ac:dyDescent="0.35">
      <c r="A35" s="58"/>
    </row>
    <row r="36" spans="1:8" x14ac:dyDescent="0.35">
      <c r="A36" s="58"/>
    </row>
    <row r="37" spans="1:8" x14ac:dyDescent="0.35">
      <c r="A37" s="57" t="s">
        <v>45</v>
      </c>
      <c r="C37" s="37" t="s">
        <v>53</v>
      </c>
      <c r="D37" s="18"/>
    </row>
    <row r="38" spans="1:8" ht="62.5" customHeight="1" x14ac:dyDescent="0.35">
      <c r="A38" s="4"/>
      <c r="C38" s="76" t="s">
        <v>87</v>
      </c>
      <c r="D38" s="77"/>
      <c r="E38" s="78"/>
    </row>
    <row r="39" spans="1:8" ht="25.15" customHeight="1" x14ac:dyDescent="0.35">
      <c r="A39" s="4"/>
      <c r="C39" s="73" t="s">
        <v>56</v>
      </c>
      <c r="D39" s="70"/>
      <c r="E39" s="71"/>
    </row>
    <row r="40" spans="1:8" ht="27.65" customHeight="1" x14ac:dyDescent="0.35">
      <c r="A40" s="4"/>
      <c r="C40" s="73" t="s">
        <v>57</v>
      </c>
      <c r="D40" s="70"/>
      <c r="E40" s="71"/>
    </row>
    <row r="41" spans="1:8" ht="25.15" customHeight="1" x14ac:dyDescent="0.35">
      <c r="A41" s="4"/>
      <c r="B41" s="38"/>
      <c r="C41" s="74" t="s">
        <v>58</v>
      </c>
      <c r="D41" s="70"/>
      <c r="E41" s="71"/>
    </row>
    <row r="42" spans="1:8" ht="28.9" customHeight="1" x14ac:dyDescent="0.35">
      <c r="A42" s="4"/>
      <c r="C42" s="73" t="s">
        <v>59</v>
      </c>
      <c r="D42" s="70"/>
      <c r="E42" s="71"/>
    </row>
    <row r="43" spans="1:8" ht="36" customHeight="1" x14ac:dyDescent="0.35">
      <c r="A43" s="4"/>
      <c r="C43" s="75" t="s">
        <v>61</v>
      </c>
      <c r="D43" s="72"/>
      <c r="E43" s="72"/>
    </row>
    <row r="44" spans="1:8" ht="30" customHeight="1" x14ac:dyDescent="0.35">
      <c r="A44" s="4"/>
      <c r="C44" s="73" t="s">
        <v>60</v>
      </c>
      <c r="D44" s="70"/>
      <c r="E44" s="71"/>
      <c r="F44" s="49"/>
      <c r="G44" s="49"/>
      <c r="H44" s="49"/>
    </row>
    <row r="45" spans="1:8" ht="33" customHeight="1" x14ac:dyDescent="0.35">
      <c r="C45" s="69" t="s">
        <v>82</v>
      </c>
      <c r="D45" s="70"/>
      <c r="E45" s="71"/>
    </row>
    <row r="46" spans="1:8" ht="33" customHeight="1" x14ac:dyDescent="0.35">
      <c r="C46" s="69" t="s">
        <v>54</v>
      </c>
      <c r="D46" s="70"/>
      <c r="E46" s="71"/>
      <c r="F46" s="48"/>
    </row>
    <row r="47" spans="1:8" ht="39" customHeight="1" x14ac:dyDescent="0.35">
      <c r="C47" s="72" t="s">
        <v>55</v>
      </c>
      <c r="D47" s="72"/>
      <c r="E47" s="72"/>
    </row>
    <row r="50" spans="3:3" x14ac:dyDescent="0.35">
      <c r="C50" s="56"/>
    </row>
  </sheetData>
  <protectedRanges>
    <protectedRange algorithmName="SHA-512" hashValue="AixnccfB8QF4P8CCfUhfBBDzqwnC5FazXQEV6HNSxbdPJ8l8V+bhw2f4gUFxqJK0yx0Fj93rw9/jrMo0QNAKOw==" saltValue="sHhT5277XAu9Nc2CDY2SkQ==" spinCount="100000" sqref="C5" name="kirek"/>
    <protectedRange algorithmName="SHA-512" hashValue="AixnccfB8QF4P8CCfUhfBBDzqwnC5FazXQEV6HNSxbdPJ8l8V+bhw2f4gUFxqJK0yx0Fj93rw9/jrMo0QNAKOw==" saltValue="sHhT5277XAu9Nc2CDY2SkQ==" spinCount="100000" sqref="C6" name="kirek_1"/>
    <protectedRange algorithmName="SHA-512" hashValue="AixnccfB8QF4P8CCfUhfBBDzqwnC5FazXQEV6HNSxbdPJ8l8V+bhw2f4gUFxqJK0yx0Fj93rw9/jrMo0QNAKOw==" saltValue="sHhT5277XAu9Nc2CDY2SkQ==" spinCount="100000" sqref="C8" name="kirek_2"/>
  </protectedRanges>
  <mergeCells count="13">
    <mergeCell ref="C45:E45"/>
    <mergeCell ref="C46:E46"/>
    <mergeCell ref="C47:E47"/>
    <mergeCell ref="C5:H5"/>
    <mergeCell ref="C6:H6"/>
    <mergeCell ref="C8:H8"/>
    <mergeCell ref="C39:E39"/>
    <mergeCell ref="C40:E40"/>
    <mergeCell ref="C41:E41"/>
    <mergeCell ref="C42:E42"/>
    <mergeCell ref="C43:E43"/>
    <mergeCell ref="C44:E44"/>
    <mergeCell ref="C38:E38"/>
  </mergeCells>
  <pageMargins left="0.25" right="0.25" top="0.75" bottom="0.75" header="0.3" footer="0.3"/>
  <pageSetup paperSize="9" scale="8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6"/>
  <sheetViews>
    <sheetView tabSelected="1" workbookViewId="0">
      <selection activeCell="B7" sqref="B7"/>
    </sheetView>
  </sheetViews>
  <sheetFormatPr defaultRowHeight="14.5" x14ac:dyDescent="0.35"/>
  <cols>
    <col min="2" max="2" width="57" customWidth="1"/>
    <col min="3" max="3" width="30.54296875" bestFit="1" customWidth="1"/>
  </cols>
  <sheetData>
    <row r="1" spans="1:8" ht="19.899999999999999" customHeight="1" x14ac:dyDescent="0.35">
      <c r="B1" s="24" t="s">
        <v>35</v>
      </c>
      <c r="C1" s="5"/>
      <c r="D1" s="5"/>
      <c r="E1" s="5"/>
      <c r="F1" s="5"/>
      <c r="G1" s="5"/>
    </row>
    <row r="2" spans="1:8" ht="14.5" customHeight="1" x14ac:dyDescent="0.35">
      <c r="B2" s="4" t="s">
        <v>97</v>
      </c>
    </row>
    <row r="3" spans="1:8" ht="15.65" customHeight="1" x14ac:dyDescent="0.35">
      <c r="B3" s="25" t="s">
        <v>23</v>
      </c>
      <c r="C3" s="60" t="s">
        <v>76</v>
      </c>
      <c r="D3" s="60"/>
      <c r="E3" s="60"/>
      <c r="F3" s="60"/>
      <c r="G3" s="60"/>
      <c r="H3" s="60"/>
    </row>
    <row r="5" spans="1:8" x14ac:dyDescent="0.35">
      <c r="A5" s="4" t="s">
        <v>39</v>
      </c>
    </row>
    <row r="7" spans="1:8" ht="58" x14ac:dyDescent="0.35">
      <c r="B7" s="18" t="s">
        <v>38</v>
      </c>
    </row>
    <row r="9" spans="1:8" x14ac:dyDescent="0.35">
      <c r="A9" s="4"/>
      <c r="B9" s="36" t="s">
        <v>29</v>
      </c>
      <c r="C9" s="45" t="s">
        <v>68</v>
      </c>
    </row>
    <row r="10" spans="1:8" ht="72.5" x14ac:dyDescent="0.35">
      <c r="B10" s="20" t="s">
        <v>36</v>
      </c>
      <c r="C10" s="55">
        <v>32</v>
      </c>
    </row>
    <row r="11" spans="1:8" ht="87" x14ac:dyDescent="0.35">
      <c r="B11" s="17" t="s">
        <v>30</v>
      </c>
      <c r="C11" s="55">
        <v>21</v>
      </c>
    </row>
    <row r="12" spans="1:8" ht="116" x14ac:dyDescent="0.35">
      <c r="B12" s="17" t="s">
        <v>37</v>
      </c>
      <c r="C12" s="55">
        <v>99</v>
      </c>
    </row>
    <row r="13" spans="1:8" ht="25.15" customHeight="1" x14ac:dyDescent="0.35">
      <c r="B13" s="17" t="s">
        <v>93</v>
      </c>
      <c r="C13" s="55">
        <v>18</v>
      </c>
    </row>
    <row r="14" spans="1:8" x14ac:dyDescent="0.35">
      <c r="B14" s="18"/>
      <c r="C14" s="58"/>
    </row>
    <row r="15" spans="1:8" x14ac:dyDescent="0.35">
      <c r="B15" s="14" t="s">
        <v>92</v>
      </c>
      <c r="C15" s="59"/>
    </row>
    <row r="16" spans="1:8" ht="43.5" x14ac:dyDescent="0.35">
      <c r="B16" s="20" t="s">
        <v>83</v>
      </c>
      <c r="C16" s="55">
        <v>405</v>
      </c>
    </row>
  </sheetData>
  <mergeCells count="1">
    <mergeCell ref="C3:H3"/>
  </mergeCells>
  <pageMargins left="0.25" right="0.25" top="0.75" bottom="0.75" header="0.3" footer="0.3"/>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1542e37-9d96-4b0c-a560-7b74964164fe">
      <Terms xmlns="http://schemas.microsoft.com/office/infopath/2007/PartnerControls"/>
    </lcf76f155ced4ddcb4097134ff3c332f>
    <TaxCatchAll xmlns="144c119b-cb32-4455-97ff-f5a75b5f096b" xsi:nil="true"/>
    <Posrednik xmlns="e1542e37-9d96-4b0c-a560-7b74964164fe">
      <UserInfo>
        <DisplayName/>
        <AccountId xsi:nil="true"/>
        <AccountType/>
      </UserInfo>
    </Posrednik>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264E13EAF675C46B4652240F3C8ABFE" ma:contentTypeVersion="14" ma:contentTypeDescription="Ustvari nov dokument." ma:contentTypeScope="" ma:versionID="d8ad5a83aefba4acf8aaf8ca228ac966">
  <xsd:schema xmlns:xsd="http://www.w3.org/2001/XMLSchema" xmlns:xs="http://www.w3.org/2001/XMLSchema" xmlns:p="http://schemas.microsoft.com/office/2006/metadata/properties" xmlns:ns2="e1542e37-9d96-4b0c-a560-7b74964164fe" xmlns:ns3="144c119b-cb32-4455-97ff-f5a75b5f096b" targetNamespace="http://schemas.microsoft.com/office/2006/metadata/properties" ma:root="true" ma:fieldsID="8a17b12e6910e9e0b8eb1f5b69bda726" ns2:_="" ns3:_="">
    <xsd:import namespace="e1542e37-9d96-4b0c-a560-7b74964164fe"/>
    <xsd:import namespace="144c119b-cb32-4455-97ff-f5a75b5f096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Posredni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542e37-9d96-4b0c-a560-7b74964164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de5acc0a-8848-42e5-98c7-8a97453bf20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Posrednik" ma:index="21" nillable="true" ma:displayName="Posrednik" ma:format="Dropdown" ma:list="UserInfo" ma:SharePointGroup="0" ma:internalName="Posrednik">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44c119b-cb32-4455-97ff-f5a75b5f096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7caebb0-24a1-4365-bab8-cef8dd1a5a7f}" ma:internalName="TaxCatchAll" ma:showField="CatchAllData" ma:web="144c119b-cb32-4455-97ff-f5a75b5f09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F3E55E-B5B8-4FB1-93FC-6E25AE1BDF70}">
  <ds:schemaRefs>
    <ds:schemaRef ds:uri="http://schemas.microsoft.com/office/2006/metadata/properties"/>
    <ds:schemaRef ds:uri="http://schemas.microsoft.com/office/infopath/2007/PartnerControls"/>
    <ds:schemaRef ds:uri="e1542e37-9d96-4b0c-a560-7b74964164fe"/>
    <ds:schemaRef ds:uri="144c119b-cb32-4455-97ff-f5a75b5f096b"/>
  </ds:schemaRefs>
</ds:datastoreItem>
</file>

<file path=customXml/itemProps2.xml><?xml version="1.0" encoding="utf-8"?>
<ds:datastoreItem xmlns:ds="http://schemas.openxmlformats.org/officeDocument/2006/customXml" ds:itemID="{CFA1F261-ED04-4F4F-B36B-66F7BE5BED81}">
  <ds:schemaRefs>
    <ds:schemaRef ds:uri="http://schemas.microsoft.com/sharepoint/v3/contenttype/forms"/>
  </ds:schemaRefs>
</ds:datastoreItem>
</file>

<file path=customXml/itemProps3.xml><?xml version="1.0" encoding="utf-8"?>
<ds:datastoreItem xmlns:ds="http://schemas.openxmlformats.org/officeDocument/2006/customXml" ds:itemID="{BBFE0397-6438-4D3B-87FE-21003136A3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542e37-9d96-4b0c-a560-7b74964164fe"/>
    <ds:schemaRef ds:uri="144c119b-cb32-4455-97ff-f5a75b5f09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 skl. 2</vt:lpstr>
      <vt:lpstr>SPL. ODGOVORNOST</vt:lpstr>
      <vt:lpstr>POKLICNA ODG. </vt:lpstr>
      <vt:lpstr>PODATKI - ZAPOSLENI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uporabnik</cp:lastModifiedBy>
  <cp:lastPrinted>2025-02-13T13:34:34Z</cp:lastPrinted>
  <dcterms:created xsi:type="dcterms:W3CDTF">2020-08-26T13:15:48Z</dcterms:created>
  <dcterms:modified xsi:type="dcterms:W3CDTF">2025-02-13T13:34:37Z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7448f2c-c799-4174-b260-0d0bb8ae95e4_Enabled">
    <vt:lpwstr>true</vt:lpwstr>
  </property>
  <property fmtid="{D5CDD505-2E9C-101B-9397-08002B2CF9AE}" pid="3" name="MSIP_Label_47448f2c-c799-4174-b260-0d0bb8ae95e4_SetDate">
    <vt:lpwstr>2024-02-13T07:39:26Z</vt:lpwstr>
  </property>
  <property fmtid="{D5CDD505-2E9C-101B-9397-08002B2CF9AE}" pid="4" name="MSIP_Label_47448f2c-c799-4174-b260-0d0bb8ae95e4_Method">
    <vt:lpwstr>Privileged</vt:lpwstr>
  </property>
  <property fmtid="{D5CDD505-2E9C-101B-9397-08002B2CF9AE}" pid="5" name="MSIP_Label_47448f2c-c799-4174-b260-0d0bb8ae95e4_Name">
    <vt:lpwstr>Generali Internal</vt:lpwstr>
  </property>
  <property fmtid="{D5CDD505-2E9C-101B-9397-08002B2CF9AE}" pid="6" name="MSIP_Label_47448f2c-c799-4174-b260-0d0bb8ae95e4_SiteId">
    <vt:lpwstr>2835bb82-9e18-4c99-a5c3-3907ab9b467e</vt:lpwstr>
  </property>
  <property fmtid="{D5CDD505-2E9C-101B-9397-08002B2CF9AE}" pid="7" name="MSIP_Label_47448f2c-c799-4174-b260-0d0bb8ae95e4_ActionId">
    <vt:lpwstr>a7053955-6fdb-4f45-94da-19afeacf00e5</vt:lpwstr>
  </property>
  <property fmtid="{D5CDD505-2E9C-101B-9397-08002B2CF9AE}" pid="8" name="MSIP_Label_47448f2c-c799-4174-b260-0d0bb8ae95e4_ContentBits">
    <vt:lpwstr>0</vt:lpwstr>
  </property>
  <property fmtid="{D5CDD505-2E9C-101B-9397-08002B2CF9AE}" pid="9" name="ContentTypeId">
    <vt:lpwstr>0x010100E264E13EAF675C46B4652240F3C8ABFE</vt:lpwstr>
  </property>
  <property fmtid="{D5CDD505-2E9C-101B-9397-08002B2CF9AE}" pid="10" name="MediaServiceImageTags">
    <vt:lpwstr/>
  </property>
</Properties>
</file>